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esktop\PROCESSO XXX TP XX  CALÇAMENTO DO MORRO DO ONEIR (GRAMA)\PROJETO E PLANILHAS\"/>
    </mc:Choice>
  </mc:AlternateContent>
  <bookViews>
    <workbookView xWindow="0" yWindow="0" windowWidth="21600" windowHeight="9600" activeTab="1"/>
  </bookViews>
  <sheets>
    <sheet name="Planilha Orcamentária" sheetId="5" r:id="rId1"/>
    <sheet name="Cronograma" sheetId="10" r:id="rId2"/>
  </sheets>
  <externalReferences>
    <externalReference r:id="rId3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1">Cronograma!$A$1:$G$23</definedName>
    <definedName name="_xlnm.Print_Area" localSheetId="0">'Planilha Orcamentária'!$A$1:$H$43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'Planilha Orcamentária'!$1:$11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62913"/>
</workbook>
</file>

<file path=xl/calcChain.xml><?xml version="1.0" encoding="utf-8"?>
<calcChain xmlns="http://schemas.openxmlformats.org/spreadsheetml/2006/main">
  <c r="B22" i="10" l="1"/>
  <c r="B21" i="10"/>
  <c r="B19" i="10"/>
  <c r="B18" i="10"/>
  <c r="C5" i="10"/>
  <c r="A5" i="10"/>
  <c r="A4" i="10"/>
  <c r="G18" i="5"/>
  <c r="G25" i="5"/>
  <c r="G28" i="5"/>
  <c r="G29" i="5"/>
  <c r="G19" i="5"/>
  <c r="G31" i="5"/>
  <c r="H28" i="5" l="1"/>
  <c r="H29" i="5"/>
  <c r="H25" i="5"/>
  <c r="H31" i="5"/>
  <c r="G3" i="10"/>
  <c r="G6" i="5" l="1"/>
  <c r="B11" i="10"/>
  <c r="A11" i="10"/>
  <c r="B9" i="10"/>
  <c r="A9" i="10"/>
  <c r="B7" i="10"/>
  <c r="A7" i="10"/>
  <c r="H18" i="5" l="1"/>
  <c r="G26" i="5"/>
  <c r="H26" i="5" s="1"/>
  <c r="H23" i="5" s="1"/>
  <c r="D12" i="10" s="1"/>
  <c r="G23" i="5"/>
  <c r="G21" i="5"/>
  <c r="G20" i="5"/>
  <c r="G17" i="5"/>
  <c r="G16" i="5"/>
  <c r="H19" i="5" l="1"/>
  <c r="H17" i="5"/>
  <c r="H20" i="5"/>
  <c r="H21" i="5"/>
  <c r="H16" i="5" l="1"/>
  <c r="F12" i="10"/>
  <c r="G12" i="10"/>
  <c r="E12" i="10"/>
  <c r="H15" i="5" l="1"/>
  <c r="D10" i="10" s="1"/>
  <c r="G12" i="5" l="1"/>
  <c r="A14" i="5"/>
  <c r="G15" i="5"/>
  <c r="G13" i="5"/>
  <c r="H13" i="5" s="1"/>
  <c r="H12" i="5" l="1"/>
  <c r="G10" i="10"/>
  <c r="H33" i="5" l="1"/>
  <c r="D8" i="10"/>
  <c r="D14" i="10" s="1"/>
  <c r="F10" i="10"/>
  <c r="E10" i="10"/>
  <c r="J33" i="5" l="1"/>
  <c r="D4" i="10"/>
  <c r="G8" i="10"/>
  <c r="G14" i="10" s="1"/>
  <c r="F8" i="10"/>
  <c r="F14" i="10" s="1"/>
  <c r="E8" i="10"/>
  <c r="E14" i="10" s="1"/>
  <c r="E15" i="10" s="1"/>
  <c r="F15" i="10" l="1"/>
  <c r="G15" i="10" s="1"/>
  <c r="D11" i="10"/>
  <c r="G13" i="10" l="1"/>
  <c r="E13" i="10"/>
  <c r="D7" i="10"/>
  <c r="D9" i="10"/>
  <c r="F13" i="10"/>
  <c r="D13" i="10" l="1"/>
</calcChain>
</file>

<file path=xl/sharedStrings.xml><?xml version="1.0" encoding="utf-8"?>
<sst xmlns="http://schemas.openxmlformats.org/spreadsheetml/2006/main" count="109" uniqueCount="91">
  <si>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</si>
  <si>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</si>
  <si>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</si>
  <si>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</si>
  <si>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</si>
  <si>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</si>
  <si>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</si>
  <si>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</si>
  <si>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LDI</t>
  </si>
  <si>
    <t>PREÇO TOTAL</t>
  </si>
  <si>
    <t xml:space="preserve">FORMA DE EXECUÇÃO: </t>
  </si>
  <si>
    <t>PREÇO UNITÁRIO S/ LDI</t>
  </si>
  <si>
    <t>PREÇO UNITÁRIO C/ LDI</t>
  </si>
  <si>
    <t>M2</t>
  </si>
  <si>
    <t>1.1</t>
  </si>
  <si>
    <t>2.1</t>
  </si>
  <si>
    <t>2.2</t>
  </si>
  <si>
    <t>2.3</t>
  </si>
  <si>
    <t>2.4</t>
  </si>
  <si>
    <t>M3</t>
  </si>
  <si>
    <t>3.1</t>
  </si>
  <si>
    <t>M</t>
  </si>
  <si>
    <t>TOTAL GERAL DA OBRA</t>
  </si>
  <si>
    <t>U</t>
  </si>
  <si>
    <t>RO-41841</t>
  </si>
  <si>
    <t>PLACA DE AÇO CARBONO COM PELÍCULA REFLETIVA GRAU TÉCNICO TIPO I DA ABNT - PLACA CIRCULAR (EXECUÇÃO, INCLUINDO FORNECIMENTO E TRANSPORTE DE TODOS OS MATERIAIS, INCLUSIVE POSTE DE SUSTENTAÇÃO)</t>
  </si>
  <si>
    <t>ED-50152</t>
  </si>
  <si>
    <t>ED-51124</t>
  </si>
  <si>
    <t>REGULARIZAÇÃO E COMPACTAÇÃO DE TERRENO COM ROLO VIBRATÓRIO</t>
  </si>
  <si>
    <t>SERVIÇOS PRELIMINARES</t>
  </si>
  <si>
    <t>3.2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</si>
  <si>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</si>
  <si>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</si>
  <si>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</si>
  <si>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</si>
  <si>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</si>
  <si>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</si>
  <si>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</si>
  <si>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</si>
  <si>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</si>
  <si>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</si>
  <si>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 xml:space="preserve"> </t>
  </si>
  <si>
    <t>Observações:</t>
  </si>
  <si>
    <t>( X )</t>
  </si>
  <si>
    <t>(    )</t>
  </si>
  <si>
    <t>ISS</t>
  </si>
  <si>
    <t>PRAZO DE EXECUÇÃO: 3 meses</t>
  </si>
  <si>
    <t>3.3</t>
  </si>
  <si>
    <t>PRAZO DA OBRA: 3 meses</t>
  </si>
  <si>
    <t>DATA:</t>
  </si>
  <si>
    <t>FOLHA Nº: 01/03</t>
  </si>
  <si>
    <t>FOLHA Nº: 03/03</t>
  </si>
  <si>
    <t>VALOR DO CONVÊNIO:</t>
  </si>
  <si>
    <t>ED-51111</t>
  </si>
  <si>
    <t>ESCAVAÇÃO MECÂNICA DE VALAS COM DESCARGA LATERAL H &lt;= 1,50 M</t>
  </si>
  <si>
    <t>PREFEITURA: Prefeitura Municipal de Desterro do Melo/MG</t>
  </si>
  <si>
    <t>OBRA: Calçamento em morros do Município</t>
  </si>
  <si>
    <t>REGIÃO/MÊS DE REFERÊNCIA: SEINFRA REGIÃO LESTE - JANEIRO/2021 - COM DESONERAÇÃO</t>
  </si>
  <si>
    <t>M3XKM</t>
  </si>
  <si>
    <t>RO-44242</t>
  </si>
  <si>
    <t>BASE DE SOLO COM MISTURA NA PISTA, COMPACTADA NA ENERGIA DO PROCTOR INTERMODIFICADO (EXECUÇÃO, INCLUINDO ESCAVAÇÃO, CARGA E DESCARGA DO MATERIAL DE JAZIDA, ESPALHAMENTO, UMIDECIMENTO, HOMOGENIZAÇÃO E COMPACTAÇÃO DA MISTURA; EXCLUI AQUISIÇÃO E TRANSPORTE DO MATERIAL)</t>
  </si>
  <si>
    <t>RO-43971</t>
  </si>
  <si>
    <t>PAVIMENTO DE ALVENARIA POLIÉDRICA COM 8,0 CM DE ESPESSURA (EXECUÇÃO, INCLUINDO O FORNECIMENTO DO MATERIAL DO COLCHÃO DE ASSENTAMENTO E DAS PEDRAS; EXCLUI OS TRANSPORTES DOS MATERIAIS)</t>
  </si>
  <si>
    <t>RO-41337</t>
  </si>
  <si>
    <t>TRANSPORTE DE MATERIAL DE JAZIDA PARA CONSERVAÇÃO. DISTÂNCIA MÉDIA DE TRANSPORTE   &lt;= 10,00 KM</t>
  </si>
  <si>
    <t>RO-41342</t>
  </si>
  <si>
    <t>TRANSPORTE DE MATERIAL DE JAZIDA PARA CONSERVAÇÃO. DISTÂNCIA MÉDIA DE TRANSPORTE DE 30,10 A 40,00 KM</t>
  </si>
  <si>
    <t>ED-14722</t>
  </si>
  <si>
    <t>CANALETA PARA DRENAGEM, EM CONCRETO COM FCK 15MPA, MOLDADA IN LOCO, SEÇÃO 30X30CM, FORMA EM CONTRA BARRANCO, EXCLUSIVE TAMPA, INCLUSIVE ESCAVAÇÃO, REATERRO COM TRANSPORTE E RETIRADA DO MATERIAL ESCAVADO (EM CAÇAMBA)</t>
  </si>
  <si>
    <t>ED-49813</t>
  </si>
  <si>
    <t>LASTRO DE BRITA 2 OU 3 APILOADO MANUALMENTE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</si>
  <si>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</si>
  <si>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ED-14560</t>
  </si>
  <si>
    <t>LASTRO DE SEIXO, INCLUSIVE LANÇAMENTO E ESPALHAMENTO MANUAL</t>
  </si>
  <si>
    <t>ED-51141</t>
  </si>
  <si>
    <t>GUIA DE MEIO-FIO, EM CONCRETO COM FCK 15MPA, MOLDADA IN-LOCO, SEÇÃO 15X45CM, FORMA EM MADEIRA, EXCLUSIVE SARJETA, INCLUSIVE ESCAVAÇÃO, APILOAMENTO E TRANSPORTE COM RETIRADA DO MATERIAL ESCAVADO (EM CAÇAMBA)</t>
  </si>
  <si>
    <t>SERVIÇOS DE CALÇAMENTO EM ALVENARIA POLIÉDRICA</t>
  </si>
  <si>
    <t>2.5</t>
  </si>
  <si>
    <t>3.4</t>
  </si>
  <si>
    <t>CANALETA DE CONCRETO</t>
  </si>
  <si>
    <t>SOLEIRAS DE DISPERSÃO</t>
  </si>
  <si>
    <t>SINALIZAÇÃO</t>
  </si>
  <si>
    <t>SERVIÇOS COMPLEMENTARES</t>
  </si>
  <si>
    <t>2.6</t>
  </si>
  <si>
    <t>VALORES ACUMULADOS</t>
  </si>
  <si>
    <t>LOCAL: Morro do Oneir (Grama)</t>
  </si>
  <si>
    <t>[TIMBRE DA EMPRESA]</t>
  </si>
  <si>
    <t>ENGENHEIRO RESPONSÁVEL</t>
  </si>
  <si>
    <t>EMPRESA CONTRATADA</t>
  </si>
  <si>
    <t>CREA/ CAU</t>
  </si>
  <si>
    <t>RESPONSÁVEL LEGAL PELA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</si>
</sst>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#,#00"/>
    <numFmt numFmtId="167" formatCode="_(&quot;R$ &quot;* #,##0.00_);_(&quot;R$ &quot;* \(#,##0.00\);_(&quot;R$ &quot;* &quot;-&quot;??_);_(@_)"/>
    <numFmt numFmtId="168" formatCode="&quot;R$&quot;\ #,##0_);[Red]\(&quot;R$&quot;\ #,##0\)"/>
    <numFmt numFmtId="169" formatCode="&quot;R$&quot;\ #,##0.00_);\(&quot;R$&quot;\ #,##0.00\)"/>
    <numFmt numFmtId="170" formatCode="%#,#00"/>
    <numFmt numFmtId="171" formatCode="#.##000"/>
    <numFmt numFmtId="172" formatCode="#,"/>
    <numFmt numFmtId="173" formatCode="&quot;R$ &quot;#,##0.00"/>
    <numFmt numFmtId="174" formatCode="&quot;R$&quot;#,##0.00"/>
    <numFmt numFmtId="175" formatCode="&quot;R$&quot;\ #,##0.00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4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10" applyNumberFormat="0" applyAlignment="0" applyProtection="0"/>
    <xf numFmtId="0" fontId="10" fillId="0" borderId="0">
      <protection locked="0"/>
    </xf>
    <xf numFmtId="165" fontId="7" fillId="0" borderId="0" applyFont="0" applyFill="0" applyBorder="0" applyAlignment="0" applyProtection="0"/>
    <xf numFmtId="0" fontId="11" fillId="0" borderId="0"/>
    <xf numFmtId="0" fontId="11" fillId="0" borderId="0"/>
    <xf numFmtId="164" fontId="12" fillId="0" borderId="0" applyBorder="0" applyProtection="0"/>
    <xf numFmtId="166" fontId="10" fillId="0" borderId="0">
      <protection locked="0"/>
    </xf>
    <xf numFmtId="0" fontId="13" fillId="7" borderId="0" applyNumberFormat="0" applyBorder="0" applyAlignment="0" applyProtection="0"/>
    <xf numFmtId="0" fontId="14" fillId="0" borderId="0">
      <alignment horizontal="left"/>
    </xf>
    <xf numFmtId="0" fontId="15" fillId="8" borderId="11" applyNumberFormat="0" applyAlignment="0" applyProtection="0"/>
    <xf numFmtId="0" fontId="16" fillId="0" borderId="12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8" fillId="0" borderId="5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" fillId="9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10" borderId="13" applyNumberFormat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0" fontId="10" fillId="0" borderId="0">
      <protection locked="0"/>
    </xf>
    <xf numFmtId="171" fontId="10" fillId="0" borderId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2" fontId="21" fillId="0" borderId="0">
      <protection locked="0"/>
    </xf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23" fillId="3" borderId="2">
      <alignment wrapText="1"/>
    </xf>
    <xf numFmtId="0" fontId="23" fillId="3" borderId="2">
      <alignment wrapText="1"/>
    </xf>
    <xf numFmtId="0" fontId="24" fillId="0" borderId="14" applyNumberFormat="0" applyFill="0" applyAlignment="0" applyProtection="0"/>
    <xf numFmtId="172" fontId="25" fillId="0" borderId="0">
      <protection locked="0"/>
    </xf>
    <xf numFmtId="172" fontId="25" fillId="0" borderId="0">
      <protection locked="0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186">
    <xf numFmtId="0" fontId="0" fillId="0" borderId="0" xfId="0"/>
    <xf numFmtId="0" fontId="28" fillId="0" borderId="0" xfId="0" applyFont="1"/>
    <xf numFmtId="0" fontId="27" fillId="0" borderId="0" xfId="0" applyFont="1"/>
    <xf numFmtId="4" fontId="28" fillId="0" borderId="0" xfId="0" applyNumberFormat="1" applyFont="1"/>
    <xf numFmtId="0" fontId="28" fillId="0" borderId="0" xfId="0" applyFont="1" applyAlignment="1">
      <alignment horizont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2" fontId="5" fillId="2" borderId="2" xfId="2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174" fontId="5" fillId="0" borderId="2" xfId="0" applyNumberFormat="1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2" fontId="6" fillId="2" borderId="9" xfId="2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174" fontId="5" fillId="0" borderId="8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75" fontId="28" fillId="0" borderId="0" xfId="0" applyNumberFormat="1" applyFont="1"/>
    <xf numFmtId="0" fontId="5" fillId="0" borderId="0" xfId="0" applyFont="1"/>
    <xf numFmtId="0" fontId="5" fillId="11" borderId="0" xfId="3" applyFont="1" applyFill="1"/>
    <xf numFmtId="0" fontId="6" fillId="11" borderId="2" xfId="3" applyFont="1" applyFill="1" applyBorder="1" applyAlignment="1">
      <alignment horizontal="center" vertical="center"/>
    </xf>
    <xf numFmtId="0" fontId="5" fillId="11" borderId="0" xfId="3" applyFont="1" applyFill="1" applyAlignment="1">
      <alignment vertical="center"/>
    </xf>
    <xf numFmtId="0" fontId="5" fillId="11" borderId="0" xfId="3" applyFont="1" applyFill="1" applyAlignment="1">
      <alignment wrapText="1"/>
    </xf>
    <xf numFmtId="49" fontId="28" fillId="11" borderId="2" xfId="3" applyNumberFormat="1" applyFont="1" applyFill="1" applyBorder="1" applyAlignment="1">
      <alignment horizontal="center" vertical="center" wrapText="1"/>
    </xf>
    <xf numFmtId="4" fontId="28" fillId="11" borderId="2" xfId="3" applyNumberFormat="1" applyFont="1" applyFill="1" applyBorder="1" applyAlignment="1">
      <alignment horizontal="center" vertical="center" wrapText="1"/>
    </xf>
    <xf numFmtId="0" fontId="6" fillId="11" borderId="0" xfId="3" applyFont="1" applyFill="1" applyBorder="1" applyAlignment="1">
      <alignment horizontal="center" wrapText="1"/>
    </xf>
    <xf numFmtId="49" fontId="29" fillId="11" borderId="9" xfId="3" applyNumberFormat="1" applyFont="1" applyFill="1" applyBorder="1" applyAlignment="1">
      <alignment horizontal="center" vertical="center" wrapText="1"/>
    </xf>
    <xf numFmtId="173" fontId="29" fillId="11" borderId="9" xfId="3" applyNumberFormat="1" applyFont="1" applyFill="1" applyBorder="1" applyAlignment="1">
      <alignment horizontal="center" vertical="center" wrapText="1"/>
    </xf>
    <xf numFmtId="173" fontId="6" fillId="11" borderId="0" xfId="3" applyNumberFormat="1" applyFont="1" applyFill="1" applyBorder="1" applyAlignment="1">
      <alignment horizontal="center" wrapText="1"/>
    </xf>
    <xf numFmtId="4" fontId="6" fillId="11" borderId="0" xfId="3" applyNumberFormat="1" applyFont="1" applyFill="1" applyBorder="1" applyAlignment="1">
      <alignment horizontal="center" wrapText="1"/>
    </xf>
    <xf numFmtId="175" fontId="29" fillId="11" borderId="9" xfId="3" applyNumberFormat="1" applyFont="1" applyFill="1" applyBorder="1" applyAlignment="1">
      <alignment horizontal="center" vertical="center" wrapText="1"/>
    </xf>
    <xf numFmtId="175" fontId="6" fillId="2" borderId="26" xfId="3" applyNumberFormat="1" applyFont="1" applyFill="1" applyBorder="1" applyAlignment="1">
      <alignment horizontal="center" vertical="center" wrapText="1"/>
    </xf>
    <xf numFmtId="49" fontId="29" fillId="2" borderId="2" xfId="3" applyNumberFormat="1" applyFont="1" applyFill="1" applyBorder="1" applyAlignment="1">
      <alignment horizontal="center" vertical="center" wrapText="1"/>
    </xf>
    <xf numFmtId="10" fontId="29" fillId="2" borderId="2" xfId="3" applyNumberFormat="1" applyFont="1" applyFill="1" applyBorder="1" applyAlignment="1">
      <alignment horizontal="center" vertical="center" wrapText="1"/>
    </xf>
    <xf numFmtId="0" fontId="6" fillId="11" borderId="20" xfId="3" applyFont="1" applyFill="1" applyBorder="1" applyAlignment="1">
      <alignment horizontal="center" vertical="center"/>
    </xf>
    <xf numFmtId="0" fontId="6" fillId="11" borderId="15" xfId="3" applyFont="1" applyFill="1" applyBorder="1" applyAlignment="1">
      <alignment horizontal="center" vertical="center"/>
    </xf>
    <xf numFmtId="10" fontId="29" fillId="2" borderId="15" xfId="3" applyNumberFormat="1" applyFont="1" applyFill="1" applyBorder="1" applyAlignment="1">
      <alignment horizontal="center" vertical="center" wrapText="1"/>
    </xf>
    <xf numFmtId="4" fontId="28" fillId="11" borderId="15" xfId="3" applyNumberFormat="1" applyFont="1" applyFill="1" applyBorder="1" applyAlignment="1">
      <alignment horizontal="center" vertical="center" wrapText="1"/>
    </xf>
    <xf numFmtId="175" fontId="29" fillId="11" borderId="30" xfId="3" applyNumberFormat="1" applyFont="1" applyFill="1" applyBorder="1" applyAlignment="1">
      <alignment horizontal="center" vertical="center" wrapText="1"/>
    </xf>
    <xf numFmtId="175" fontId="6" fillId="2" borderId="32" xfId="3" applyNumberFormat="1" applyFont="1" applyFill="1" applyBorder="1" applyAlignment="1">
      <alignment horizontal="center" vertical="center"/>
    </xf>
    <xf numFmtId="0" fontId="6" fillId="11" borderId="16" xfId="3" applyFont="1" applyFill="1" applyBorder="1" applyAlignment="1">
      <alignment horizontal="center" wrapText="1"/>
    </xf>
    <xf numFmtId="4" fontId="6" fillId="11" borderId="30" xfId="3" applyNumberFormat="1" applyFont="1" applyFill="1" applyBorder="1" applyAlignment="1">
      <alignment horizontal="center" vertical="top"/>
    </xf>
    <xf numFmtId="0" fontId="6" fillId="2" borderId="20" xfId="0" applyFont="1" applyFill="1" applyBorder="1" applyAlignment="1">
      <alignment horizontal="center" vertical="center" wrapText="1"/>
    </xf>
    <xf numFmtId="174" fontId="6" fillId="2" borderId="15" xfId="0" applyNumberFormat="1" applyFont="1" applyFill="1" applyBorder="1" applyAlignment="1">
      <alignment horizontal="center" vertical="center" wrapText="1"/>
    </xf>
    <xf numFmtId="174" fontId="5" fillId="0" borderId="15" xfId="0" applyNumberFormat="1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174" fontId="6" fillId="2" borderId="30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74" fontId="6" fillId="2" borderId="19" xfId="0" applyNumberFormat="1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174" fontId="5" fillId="0" borderId="36" xfId="0" applyNumberFormat="1" applyFont="1" applyBorder="1" applyAlignment="1">
      <alignment horizontal="center" vertical="center" wrapText="1"/>
    </xf>
    <xf numFmtId="174" fontId="6" fillId="0" borderId="1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11" borderId="2" xfId="3" applyFont="1" applyFill="1" applyBorder="1" applyAlignment="1">
      <alignment horizontal="center" vertical="center" wrapText="1"/>
    </xf>
    <xf numFmtId="0" fontId="6" fillId="11" borderId="3" xfId="3" applyFont="1" applyFill="1" applyBorder="1" applyAlignment="1">
      <alignment horizontal="center" vertical="center"/>
    </xf>
    <xf numFmtId="10" fontId="6" fillId="2" borderId="15" xfId="1" applyNumberFormat="1" applyFont="1" applyFill="1" applyBorder="1" applyAlignment="1" applyProtection="1">
      <alignment horizontal="center" vertical="center"/>
      <protection locked="0"/>
    </xf>
    <xf numFmtId="17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74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6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4" fontId="27" fillId="0" borderId="0" xfId="0" applyNumberFormat="1" applyFont="1" applyBorder="1" applyAlignment="1" applyProtection="1">
      <alignment vertical="center"/>
      <protection locked="0"/>
    </xf>
    <xf numFmtId="0" fontId="27" fillId="0" borderId="17" xfId="0" applyFont="1" applyBorder="1" applyAlignment="1" applyProtection="1">
      <alignment vertical="center"/>
      <protection locked="0"/>
    </xf>
    <xf numFmtId="0" fontId="27" fillId="0" borderId="16" xfId="0" applyFont="1" applyBorder="1" applyProtection="1"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Protection="1">
      <protection locked="0"/>
    </xf>
    <xf numFmtId="4" fontId="27" fillId="0" borderId="0" xfId="0" applyNumberFormat="1" applyFont="1" applyBorder="1" applyProtection="1">
      <protection locked="0"/>
    </xf>
    <xf numFmtId="0" fontId="27" fillId="0" borderId="17" xfId="0" applyFont="1" applyBorder="1" applyProtection="1">
      <protection locked="0"/>
    </xf>
    <xf numFmtId="0" fontId="27" fillId="0" borderId="21" xfId="0" applyFont="1" applyBorder="1" applyProtection="1">
      <protection locked="0"/>
    </xf>
    <xf numFmtId="0" fontId="27" fillId="0" borderId="5" xfId="0" applyFont="1" applyBorder="1" applyProtection="1">
      <protection locked="0"/>
    </xf>
    <xf numFmtId="0" fontId="27" fillId="0" borderId="5" xfId="0" applyFont="1" applyBorder="1" applyAlignment="1" applyProtection="1">
      <alignment horizontal="center"/>
      <protection locked="0"/>
    </xf>
    <xf numFmtId="4" fontId="27" fillId="0" borderId="5" xfId="0" applyNumberFormat="1" applyFont="1" applyBorder="1" applyProtection="1">
      <protection locked="0"/>
    </xf>
    <xf numFmtId="0" fontId="27" fillId="0" borderId="22" xfId="0" applyFont="1" applyBorder="1" applyProtection="1">
      <protection locked="0"/>
    </xf>
    <xf numFmtId="14" fontId="6" fillId="2" borderId="19" xfId="3" applyNumberFormat="1" applyFont="1" applyFill="1" applyBorder="1" applyAlignment="1" applyProtection="1">
      <alignment horizontal="center" vertical="center"/>
      <protection locked="0"/>
    </xf>
    <xf numFmtId="10" fontId="29" fillId="2" borderId="2" xfId="3" applyNumberFormat="1" applyFont="1" applyFill="1" applyBorder="1" applyAlignment="1" applyProtection="1">
      <alignment horizontal="center" vertical="center" wrapText="1"/>
      <protection locked="0"/>
    </xf>
    <xf numFmtId="10" fontId="29" fillId="2" borderId="15" xfId="3" applyNumberFormat="1" applyFont="1" applyFill="1" applyBorder="1" applyAlignment="1" applyProtection="1">
      <alignment horizontal="center" vertical="center" wrapText="1"/>
      <protection locked="0"/>
    </xf>
    <xf numFmtId="0" fontId="31" fillId="11" borderId="16" xfId="3" applyFont="1" applyFill="1" applyBorder="1" applyAlignment="1" applyProtection="1">
      <alignment wrapText="1"/>
      <protection locked="0"/>
    </xf>
    <xf numFmtId="0" fontId="27" fillId="0" borderId="7" xfId="3" applyFont="1" applyBorder="1" applyAlignment="1" applyProtection="1">
      <alignment vertical="center"/>
      <protection locked="0"/>
    </xf>
    <xf numFmtId="0" fontId="31" fillId="11" borderId="0" xfId="3" applyFont="1" applyFill="1" applyBorder="1" applyAlignment="1" applyProtection="1">
      <alignment wrapText="1"/>
      <protection locked="0"/>
    </xf>
    <xf numFmtId="0" fontId="31" fillId="11" borderId="7" xfId="3" applyFont="1" applyFill="1" applyBorder="1" applyAlignment="1" applyProtection="1">
      <alignment wrapText="1"/>
      <protection locked="0"/>
    </xf>
    <xf numFmtId="0" fontId="27" fillId="0" borderId="0" xfId="3" applyFont="1" applyBorder="1" applyAlignment="1" applyProtection="1">
      <alignment vertical="center"/>
      <protection locked="0"/>
    </xf>
    <xf numFmtId="0" fontId="31" fillId="11" borderId="16" xfId="3" applyFont="1" applyFill="1" applyBorder="1" applyProtection="1">
      <protection locked="0"/>
    </xf>
    <xf numFmtId="0" fontId="31" fillId="0" borderId="6" xfId="3" applyFont="1" applyBorder="1" applyAlignment="1" applyProtection="1">
      <alignment horizontal="center" vertical="center"/>
      <protection locked="0"/>
    </xf>
    <xf numFmtId="0" fontId="27" fillId="11" borderId="0" xfId="3" applyFont="1" applyFill="1" applyBorder="1" applyAlignment="1" applyProtection="1">
      <alignment wrapText="1"/>
      <protection locked="0"/>
    </xf>
    <xf numFmtId="0" fontId="27" fillId="11" borderId="16" xfId="3" applyFont="1" applyFill="1" applyBorder="1" applyProtection="1">
      <protection locked="0"/>
    </xf>
    <xf numFmtId="0" fontId="27" fillId="0" borderId="0" xfId="3" applyFont="1" applyBorder="1" applyAlignment="1" applyProtection="1">
      <alignment horizontal="center" vertical="center"/>
      <protection locked="0"/>
    </xf>
    <xf numFmtId="0" fontId="27" fillId="11" borderId="0" xfId="3" applyFont="1" applyFill="1" applyBorder="1" applyProtection="1">
      <protection locked="0"/>
    </xf>
    <xf numFmtId="0" fontId="32" fillId="11" borderId="16" xfId="3" applyFont="1" applyFill="1" applyBorder="1" applyProtection="1">
      <protection locked="0"/>
    </xf>
    <xf numFmtId="0" fontId="27" fillId="0" borderId="7" xfId="3" applyFont="1" applyBorder="1" applyAlignment="1" applyProtection="1">
      <alignment horizontal="center" vertical="center"/>
      <protection locked="0"/>
    </xf>
    <xf numFmtId="0" fontId="32" fillId="11" borderId="0" xfId="3" applyFont="1" applyFill="1" applyBorder="1" applyAlignment="1" applyProtection="1">
      <alignment wrapText="1"/>
      <protection locked="0"/>
    </xf>
    <xf numFmtId="0" fontId="31" fillId="11" borderId="0" xfId="3" applyFont="1" applyFill="1" applyBorder="1" applyAlignment="1" applyProtection="1">
      <alignment horizontal="right"/>
      <protection locked="0"/>
    </xf>
    <xf numFmtId="0" fontId="27" fillId="11" borderId="0" xfId="3" applyFont="1" applyFill="1" applyBorder="1" applyAlignment="1" applyProtection="1">
      <alignment horizontal="center" vertical="center"/>
      <protection locked="0"/>
    </xf>
    <xf numFmtId="0" fontId="27" fillId="11" borderId="21" xfId="3" applyFont="1" applyFill="1" applyBorder="1" applyProtection="1">
      <protection locked="0"/>
    </xf>
    <xf numFmtId="0" fontId="27" fillId="11" borderId="5" xfId="3" applyFont="1" applyFill="1" applyBorder="1" applyProtection="1">
      <protection locked="0"/>
    </xf>
    <xf numFmtId="0" fontId="27" fillId="11" borderId="5" xfId="3" applyFont="1" applyFill="1" applyBorder="1" applyAlignment="1" applyProtection="1">
      <alignment wrapText="1"/>
      <protection locked="0"/>
    </xf>
    <xf numFmtId="0" fontId="27" fillId="11" borderId="34" xfId="3" applyFont="1" applyFill="1" applyBorder="1" applyProtection="1">
      <protection locked="0"/>
    </xf>
    <xf numFmtId="0" fontId="30" fillId="0" borderId="39" xfId="0" applyFont="1" applyBorder="1" applyAlignment="1" applyProtection="1">
      <alignment horizontal="center" vertical="center"/>
      <protection locked="0"/>
    </xf>
    <xf numFmtId="0" fontId="30" fillId="0" borderId="40" xfId="0" applyFont="1" applyBorder="1" applyAlignment="1" applyProtection="1">
      <alignment horizontal="center" vertical="center"/>
      <protection locked="0"/>
    </xf>
    <xf numFmtId="0" fontId="30" fillId="0" borderId="41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31" fillId="0" borderId="6" xfId="0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  <protection locked="0"/>
    </xf>
    <xf numFmtId="14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1" fillId="11" borderId="33" xfId="3" applyFont="1" applyFill="1" applyBorder="1" applyAlignment="1" applyProtection="1">
      <alignment horizontal="left" vertical="top"/>
      <protection locked="0"/>
    </xf>
    <xf numFmtId="0" fontId="6" fillId="11" borderId="20" xfId="3" applyFont="1" applyFill="1" applyBorder="1" applyAlignment="1">
      <alignment horizontal="center" vertical="center" wrapText="1"/>
    </xf>
    <xf numFmtId="0" fontId="6" fillId="11" borderId="2" xfId="3" applyFont="1" applyFill="1" applyBorder="1" applyAlignment="1">
      <alignment horizontal="center" vertical="center" wrapText="1"/>
    </xf>
    <xf numFmtId="0" fontId="6" fillId="11" borderId="29" xfId="3" applyFont="1" applyFill="1" applyBorder="1" applyAlignment="1">
      <alignment horizontal="center" vertical="center" wrapText="1"/>
    </xf>
    <xf numFmtId="0" fontId="6" fillId="11" borderId="9" xfId="3" applyFont="1" applyFill="1" applyBorder="1" applyAlignment="1">
      <alignment horizontal="center" vertical="center" wrapText="1"/>
    </xf>
    <xf numFmtId="0" fontId="31" fillId="0" borderId="0" xfId="3" applyFont="1" applyBorder="1" applyAlignment="1" applyProtection="1">
      <alignment horizontal="center" vertical="center"/>
      <protection locked="0"/>
    </xf>
    <xf numFmtId="0" fontId="6" fillId="11" borderId="2" xfId="3" applyFont="1" applyFill="1" applyBorder="1" applyAlignment="1">
      <alignment vertical="center" wrapText="1"/>
    </xf>
    <xf numFmtId="0" fontId="6" fillId="2" borderId="31" xfId="3" applyFont="1" applyFill="1" applyBorder="1" applyAlignment="1">
      <alignment horizontal="center" vertical="center" wrapText="1"/>
    </xf>
    <xf numFmtId="0" fontId="6" fillId="2" borderId="27" xfId="3" applyFont="1" applyFill="1" applyBorder="1" applyAlignment="1">
      <alignment horizontal="center" vertical="center" wrapText="1"/>
    </xf>
    <xf numFmtId="0" fontId="6" fillId="2" borderId="28" xfId="3" applyFont="1" applyFill="1" applyBorder="1" applyAlignment="1">
      <alignment horizontal="center" vertical="center" wrapText="1"/>
    </xf>
    <xf numFmtId="0" fontId="6" fillId="11" borderId="20" xfId="3" applyFont="1" applyFill="1" applyBorder="1" applyAlignment="1">
      <alignment horizontal="left" vertical="center"/>
    </xf>
    <xf numFmtId="0" fontId="6" fillId="11" borderId="2" xfId="3" applyFont="1" applyFill="1" applyBorder="1" applyAlignment="1">
      <alignment horizontal="left" vertical="center"/>
    </xf>
    <xf numFmtId="0" fontId="6" fillId="11" borderId="3" xfId="3" applyFont="1" applyFill="1" applyBorder="1" applyAlignment="1">
      <alignment horizontal="left" vertical="center" wrapText="1"/>
    </xf>
    <xf numFmtId="0" fontId="6" fillId="11" borderId="1" xfId="3" applyFont="1" applyFill="1" applyBorder="1" applyAlignment="1">
      <alignment horizontal="left" vertical="center" wrapText="1"/>
    </xf>
    <xf numFmtId="0" fontId="6" fillId="11" borderId="4" xfId="3" applyFont="1" applyFill="1" applyBorder="1" applyAlignment="1">
      <alignment horizontal="left" vertical="center" wrapText="1"/>
    </xf>
    <xf numFmtId="0" fontId="6" fillId="11" borderId="3" xfId="3" applyFont="1" applyFill="1" applyBorder="1" applyAlignment="1">
      <alignment horizontal="center" vertical="center" wrapText="1"/>
    </xf>
    <xf numFmtId="0" fontId="6" fillId="11" borderId="19" xfId="3" applyFont="1" applyFill="1" applyBorder="1" applyAlignment="1">
      <alignment horizontal="center" vertical="center" wrapText="1"/>
    </xf>
    <xf numFmtId="0" fontId="6" fillId="11" borderId="18" xfId="3" applyFont="1" applyFill="1" applyBorder="1" applyAlignment="1">
      <alignment horizontal="center" vertical="center"/>
    </xf>
    <xf numFmtId="0" fontId="6" fillId="11" borderId="1" xfId="3" applyFont="1" applyFill="1" applyBorder="1" applyAlignment="1">
      <alignment horizontal="center" vertical="center"/>
    </xf>
    <xf numFmtId="0" fontId="6" fillId="11" borderId="4" xfId="3" applyFont="1" applyFill="1" applyBorder="1" applyAlignment="1">
      <alignment horizontal="center" vertical="center"/>
    </xf>
    <xf numFmtId="0" fontId="6" fillId="11" borderId="3" xfId="3" applyFont="1" applyFill="1" applyBorder="1" applyAlignment="1">
      <alignment horizontal="center" vertical="center"/>
    </xf>
    <xf numFmtId="0" fontId="6" fillId="11" borderId="19" xfId="3" applyFont="1" applyFill="1" applyBorder="1" applyAlignment="1">
      <alignment horizontal="center" vertical="center"/>
    </xf>
    <xf numFmtId="173" fontId="6" fillId="11" borderId="3" xfId="3" applyNumberFormat="1" applyFont="1" applyFill="1" applyBorder="1" applyAlignment="1">
      <alignment horizontal="center" vertical="center"/>
    </xf>
    <xf numFmtId="173" fontId="6" fillId="11" borderId="4" xfId="3" applyNumberFormat="1" applyFont="1" applyFill="1" applyBorder="1" applyAlignment="1">
      <alignment horizontal="center" vertical="center"/>
    </xf>
    <xf numFmtId="0" fontId="30" fillId="11" borderId="23" xfId="3" applyFont="1" applyFill="1" applyBorder="1" applyAlignment="1" applyProtection="1">
      <alignment horizontal="center" vertical="center"/>
      <protection locked="0"/>
    </xf>
    <xf numFmtId="0" fontId="30" fillId="11" borderId="24" xfId="3" applyFont="1" applyFill="1" applyBorder="1" applyAlignment="1" applyProtection="1">
      <alignment horizontal="center" vertical="center"/>
      <protection locked="0"/>
    </xf>
    <xf numFmtId="0" fontId="30" fillId="11" borderId="25" xfId="3" applyFont="1" applyFill="1" applyBorder="1" applyAlignment="1" applyProtection="1">
      <alignment horizontal="center" vertical="center"/>
      <protection locked="0"/>
    </xf>
    <xf numFmtId="0" fontId="30" fillId="11" borderId="37" xfId="3" applyFont="1" applyFill="1" applyBorder="1" applyAlignment="1" applyProtection="1">
      <alignment horizontal="center" vertical="center"/>
      <protection locked="0"/>
    </xf>
    <xf numFmtId="0" fontId="30" fillId="11" borderId="7" xfId="3" applyFont="1" applyFill="1" applyBorder="1" applyAlignment="1" applyProtection="1">
      <alignment horizontal="center" vertical="center"/>
      <protection locked="0"/>
    </xf>
    <xf numFmtId="0" fontId="30" fillId="11" borderId="38" xfId="3" applyFont="1" applyFill="1" applyBorder="1" applyAlignment="1" applyProtection="1">
      <alignment horizontal="center" vertical="center"/>
      <protection locked="0"/>
    </xf>
  </cellXfs>
  <cellStyles count="64">
    <cellStyle name="60% - Accent1" xfId="8"/>
    <cellStyle name="Accent1" xfId="9"/>
    <cellStyle name="Check Cell" xfId="10"/>
    <cellStyle name="Data" xfId="11"/>
    <cellStyle name="Euro" xfId="12"/>
    <cellStyle name="Excel Built-in Normal" xfId="13"/>
    <cellStyle name="Excel Built-in Normal 1" xfId="14"/>
    <cellStyle name="Excel_BuiltIn_Comma" xfId="15"/>
    <cellStyle name="Fixo" xfId="16"/>
    <cellStyle name="Good" xfId="17"/>
    <cellStyle name="HEADER" xfId="18"/>
    <cellStyle name="Input" xfId="19"/>
    <cellStyle name="Linked Cell" xfId="20"/>
    <cellStyle name="Milliers [0]_after_discount" xfId="21"/>
    <cellStyle name="Milliers_after_discount" xfId="22"/>
    <cellStyle name="Model" xfId="23"/>
    <cellStyle name="Moeda 2" xfId="24"/>
    <cellStyle name="Moeda 3" xfId="25"/>
    <cellStyle name="Monétaire [0]_after_discount" xfId="26"/>
    <cellStyle name="Monétaire_after_discount" xfId="27"/>
    <cellStyle name="Neutral" xfId="28"/>
    <cellStyle name="Normal" xfId="0" builtinId="0"/>
    <cellStyle name="Normal 2" xfId="3"/>
    <cellStyle name="Normal 2 2" xfId="29"/>
    <cellStyle name="Normal 2 2 2" xfId="62"/>
    <cellStyle name="Normal 2 3" xfId="61"/>
    <cellStyle name="Normal 3" xfId="30"/>
    <cellStyle name="Normal 4" xfId="31"/>
    <cellStyle name="Note" xfId="32"/>
    <cellStyle name="Œ…‹æØ‚è [0.00]_COST_SUM" xfId="33"/>
    <cellStyle name="Œ…‹æØ‚è_COST_SUM" xfId="34"/>
    <cellStyle name="Percentual" xfId="35"/>
    <cellStyle name="Ponto" xfId="36"/>
    <cellStyle name="Porcentagem" xfId="1" builtinId="5"/>
    <cellStyle name="Porcentagem 2" xfId="37"/>
    <cellStyle name="Porcentagem 2 2" xfId="5"/>
    <cellStyle name="Porcentagem 3" xfId="38"/>
    <cellStyle name="Porcentagem 3 2" xfId="39"/>
    <cellStyle name="Porcentagem 4" xfId="40"/>
    <cellStyle name="Porcentagem 5" xfId="41"/>
    <cellStyle name="Separador de m" xfId="42"/>
    <cellStyle name="Separador de milhares 2" xfId="4"/>
    <cellStyle name="Separador de milhares 2 2" xfId="7"/>
    <cellStyle name="Separador de milhares 3" xfId="6"/>
    <cellStyle name="Separador de milhares 3 2" xfId="43"/>
    <cellStyle name="Separador de milhares 4" xfId="44"/>
    <cellStyle name="Separador de milhares 5" xfId="45"/>
    <cellStyle name="Separador de milhares 6" xfId="46"/>
    <cellStyle name="Separador de milhares 6 2" xfId="47"/>
    <cellStyle name="Separador de milhares 7" xfId="48"/>
    <cellStyle name="subhead" xfId="49"/>
    <cellStyle name="SUBTIT" xfId="50"/>
    <cellStyle name="SUBTIT 2" xfId="51"/>
    <cellStyle name="Título 1 1" xfId="52"/>
    <cellStyle name="Titulo1" xfId="53"/>
    <cellStyle name="Titulo2" xfId="54"/>
    <cellStyle name="Vírgula" xfId="2" builtinId="3"/>
    <cellStyle name="Vírgula 2" xfId="55"/>
    <cellStyle name="Vírgula 2 2" xfId="56"/>
    <cellStyle name="Vírgula 3" xfId="57"/>
    <cellStyle name="Vírgula 4" xfId="58"/>
    <cellStyle name="Vírgula 5" xfId="59"/>
    <cellStyle name="Vírgula 6" xfId="63"/>
    <cellStyle name="Warning Text" xfId="6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showZeros="0" view="pageBreakPreview" topLeftCell="A4" zoomScaleSheetLayoutView="93" workbookViewId="0">
      <selection activeCell="F13" sqref="F13"/>
    </sheetView>
  </sheetViews>
  <sheetFormatPr defaultColWidth="9.140625" defaultRowHeight="12.75"/>
  <cols>
    <col min="1" max="1" width="5.42578125" style="1" bestFit="1" customWidth="1"/>
    <col min="2" max="2" width="10.7109375" style="1" bestFit="1" customWidth="1"/>
    <col min="3" max="3" width="60" style="1" customWidth="1"/>
    <col min="4" max="4" width="9.140625" style="4"/>
    <col min="5" max="5" width="12.28515625" style="1" customWidth="1"/>
    <col min="6" max="6" width="12.28515625" style="3" customWidth="1"/>
    <col min="7" max="8" width="12.28515625" style="1" customWidth="1"/>
    <col min="9" max="16384" width="9.140625" style="1"/>
  </cols>
  <sheetData>
    <row r="1" spans="1:9" ht="73.900000000000006" customHeight="1">
      <c r="A1" s="122" t="s">
        <v>86</v>
      </c>
      <c r="B1" s="123"/>
      <c r="C1" s="123"/>
      <c r="D1" s="123"/>
      <c r="E1" s="123"/>
      <c r="F1" s="123"/>
      <c r="G1" s="123"/>
      <c r="H1" s="124"/>
    </row>
    <row r="2" spans="1:9" ht="3.75" customHeight="1">
      <c r="A2" s="138"/>
      <c r="B2" s="139"/>
      <c r="C2" s="139"/>
      <c r="D2" s="139"/>
      <c r="E2" s="139"/>
      <c r="F2" s="139"/>
      <c r="G2" s="139"/>
      <c r="H2" s="140"/>
    </row>
    <row r="3" spans="1:9" s="2" customFormat="1" ht="20.100000000000001" customHeight="1">
      <c r="A3" s="143" t="s">
        <v>4</v>
      </c>
      <c r="B3" s="141"/>
      <c r="C3" s="141"/>
      <c r="D3" s="141"/>
      <c r="E3" s="141"/>
      <c r="F3" s="141"/>
      <c r="G3" s="141"/>
      <c r="H3" s="142"/>
    </row>
    <row r="4" spans="1:9" s="2" customFormat="1" ht="3.75" customHeight="1">
      <c r="A4" s="144"/>
      <c r="B4" s="145"/>
      <c r="C4" s="145"/>
      <c r="D4" s="145"/>
      <c r="E4" s="145"/>
      <c r="F4" s="145"/>
      <c r="G4" s="145"/>
      <c r="H4" s="146"/>
    </row>
    <row r="5" spans="1:9" s="2" customFormat="1" ht="20.100000000000001" customHeight="1">
      <c r="A5" s="129" t="s">
        <v>55</v>
      </c>
      <c r="B5" s="130"/>
      <c r="C5" s="130"/>
      <c r="D5" s="130"/>
      <c r="E5" s="130"/>
      <c r="F5" s="141" t="s">
        <v>50</v>
      </c>
      <c r="G5" s="141"/>
      <c r="H5" s="142"/>
    </row>
    <row r="6" spans="1:9" s="2" customFormat="1" ht="20.100000000000001" customHeight="1">
      <c r="A6" s="129" t="s">
        <v>56</v>
      </c>
      <c r="B6" s="130"/>
      <c r="C6" s="130"/>
      <c r="D6" s="130"/>
      <c r="E6" s="130"/>
      <c r="F6" s="21" t="s">
        <v>49</v>
      </c>
      <c r="G6" s="147">
        <f ca="1">TODAY()</f>
        <v>44431</v>
      </c>
      <c r="H6" s="148"/>
    </row>
    <row r="7" spans="1:9" s="2" customFormat="1" ht="20.100000000000001" customHeight="1">
      <c r="A7" s="129" t="s">
        <v>85</v>
      </c>
      <c r="B7" s="130"/>
      <c r="C7" s="130"/>
      <c r="D7" s="130"/>
      <c r="E7" s="141" t="s">
        <v>10</v>
      </c>
      <c r="F7" s="141"/>
      <c r="G7" s="141"/>
      <c r="H7" s="142"/>
    </row>
    <row r="8" spans="1:9" s="2" customFormat="1" ht="30" customHeight="1">
      <c r="A8" s="131" t="s">
        <v>57</v>
      </c>
      <c r="B8" s="132"/>
      <c r="C8" s="132"/>
      <c r="D8" s="132"/>
      <c r="E8" s="74" t="s">
        <v>44</v>
      </c>
      <c r="F8" s="19" t="s">
        <v>6</v>
      </c>
      <c r="G8" s="74" t="s">
        <v>43</v>
      </c>
      <c r="H8" s="75" t="s">
        <v>7</v>
      </c>
    </row>
    <row r="9" spans="1:9" s="2" customFormat="1" ht="20.100000000000001" customHeight="1">
      <c r="A9" s="131" t="s">
        <v>46</v>
      </c>
      <c r="B9" s="132"/>
      <c r="C9" s="132"/>
      <c r="D9" s="132"/>
      <c r="E9" s="74" t="s">
        <v>45</v>
      </c>
      <c r="F9" s="20">
        <v>0.02</v>
      </c>
      <c r="G9" s="74" t="s">
        <v>8</v>
      </c>
      <c r="H9" s="81">
        <v>0.26369999999999999</v>
      </c>
    </row>
    <row r="10" spans="1:9" ht="3.75" customHeight="1">
      <c r="A10" s="135"/>
      <c r="B10" s="136"/>
      <c r="C10" s="136"/>
      <c r="D10" s="136"/>
      <c r="E10" s="136"/>
      <c r="F10" s="136"/>
      <c r="G10" s="136"/>
      <c r="H10" s="137"/>
    </row>
    <row r="11" spans="1:9" ht="38.25">
      <c r="A11" s="76" t="s">
        <v>0</v>
      </c>
      <c r="B11" s="74" t="s">
        <v>5</v>
      </c>
      <c r="C11" s="74" t="s">
        <v>1</v>
      </c>
      <c r="D11" s="74" t="s">
        <v>3</v>
      </c>
      <c r="E11" s="74" t="s">
        <v>2</v>
      </c>
      <c r="F11" s="5" t="s">
        <v>11</v>
      </c>
      <c r="G11" s="72" t="s">
        <v>12</v>
      </c>
      <c r="H11" s="73" t="s">
        <v>9</v>
      </c>
    </row>
    <row r="12" spans="1:9" ht="20.100000000000001" customHeight="1">
      <c r="A12" s="60">
        <v>1</v>
      </c>
      <c r="B12" s="7"/>
      <c r="C12" s="8" t="s">
        <v>29</v>
      </c>
      <c r="D12" s="9"/>
      <c r="E12" s="10"/>
      <c r="F12" s="10"/>
      <c r="G12" s="10">
        <f>ROUND(F12+(F12*$H$9),2)</f>
        <v>0</v>
      </c>
      <c r="H12" s="61">
        <f>SUM(H13:H13)</f>
        <v>0</v>
      </c>
    </row>
    <row r="13" spans="1:9" ht="63.75">
      <c r="A13" s="77" t="s">
        <v>14</v>
      </c>
      <c r="B13" s="11" t="s">
        <v>26</v>
      </c>
      <c r="C13" s="12" t="s">
        <v>71</v>
      </c>
      <c r="D13" s="78" t="s">
        <v>23</v>
      </c>
      <c r="E13" s="13">
        <v>1</v>
      </c>
      <c r="F13" s="82"/>
      <c r="G13" s="14">
        <f>ROUND(F13+(F13*$H$9),2)</f>
        <v>0</v>
      </c>
      <c r="H13" s="62">
        <f>ROUND((E13*G13),2)</f>
        <v>0</v>
      </c>
    </row>
    <row r="14" spans="1:9" ht="10.15" customHeight="1">
      <c r="A14" s="150">
        <f>ROUND(F14+(F14*$H$9),2)</f>
        <v>0</v>
      </c>
      <c r="B14" s="151"/>
      <c r="C14" s="151"/>
      <c r="D14" s="151"/>
      <c r="E14" s="151"/>
      <c r="F14" s="151"/>
      <c r="G14" s="151"/>
      <c r="H14" s="152"/>
    </row>
    <row r="15" spans="1:9" ht="20.100000000000001" customHeight="1">
      <c r="A15" s="60">
        <v>2</v>
      </c>
      <c r="B15" s="6"/>
      <c r="C15" s="8" t="s">
        <v>76</v>
      </c>
      <c r="D15" s="6"/>
      <c r="E15" s="15"/>
      <c r="F15" s="15"/>
      <c r="G15" s="15">
        <f t="shared" ref="G15" si="0">ROUND(F15+(F15*$H$9),2)</f>
        <v>0</v>
      </c>
      <c r="H15" s="61">
        <f>SUM(H16:H21)</f>
        <v>0</v>
      </c>
      <c r="I15" s="3"/>
    </row>
    <row r="16" spans="1:9">
      <c r="A16" s="77" t="s">
        <v>15</v>
      </c>
      <c r="B16" s="16" t="s">
        <v>27</v>
      </c>
      <c r="C16" s="12" t="s">
        <v>28</v>
      </c>
      <c r="D16" s="78" t="s">
        <v>13</v>
      </c>
      <c r="E16" s="13">
        <v>4329.9000000000005</v>
      </c>
      <c r="F16" s="82"/>
      <c r="G16" s="14">
        <f t="shared" ref="G16:G26" si="1">ROUND(F16+(F16*$H$9),2)</f>
        <v>0</v>
      </c>
      <c r="H16" s="62">
        <f t="shared" ref="H16:H21" si="2">ROUND((E16*G16),2)</f>
        <v>0</v>
      </c>
    </row>
    <row r="17" spans="1:8" s="36" customFormat="1" ht="63.75">
      <c r="A17" s="77" t="s">
        <v>16</v>
      </c>
      <c r="B17" s="16" t="s">
        <v>59</v>
      </c>
      <c r="C17" s="12" t="s">
        <v>60</v>
      </c>
      <c r="D17" s="78" t="s">
        <v>19</v>
      </c>
      <c r="E17" s="13">
        <v>432.99000000000007</v>
      </c>
      <c r="F17" s="82"/>
      <c r="G17" s="14">
        <f t="shared" si="1"/>
        <v>0</v>
      </c>
      <c r="H17" s="62">
        <f t="shared" si="2"/>
        <v>0</v>
      </c>
    </row>
    <row r="18" spans="1:8" s="36" customFormat="1">
      <c r="A18" s="77" t="s">
        <v>17</v>
      </c>
      <c r="B18" s="16" t="s">
        <v>53</v>
      </c>
      <c r="C18" s="12" t="s">
        <v>54</v>
      </c>
      <c r="D18" s="78" t="s">
        <v>19</v>
      </c>
      <c r="E18" s="13">
        <v>432.99000000000007</v>
      </c>
      <c r="F18" s="82"/>
      <c r="G18" s="14">
        <f t="shared" ref="G18" si="3">ROUND(F18+(F18*$H$9),2)</f>
        <v>0</v>
      </c>
      <c r="H18" s="62">
        <f t="shared" ref="H18" si="4">ROUND((E18*G18),2)</f>
        <v>0</v>
      </c>
    </row>
    <row r="19" spans="1:8" s="36" customFormat="1" ht="25.5">
      <c r="A19" s="77" t="s">
        <v>18</v>
      </c>
      <c r="B19" s="16" t="s">
        <v>63</v>
      </c>
      <c r="C19" s="12" t="s">
        <v>64</v>
      </c>
      <c r="D19" s="78" t="s">
        <v>58</v>
      </c>
      <c r="E19" s="13">
        <v>432.99000000000007</v>
      </c>
      <c r="F19" s="82"/>
      <c r="G19" s="14">
        <f t="shared" ref="G19" si="5">ROUND(F19+(F19*$H$9),2)</f>
        <v>0</v>
      </c>
      <c r="H19" s="62">
        <f t="shared" ref="H19" si="6">ROUND((E19*G19),2)</f>
        <v>0</v>
      </c>
    </row>
    <row r="20" spans="1:8" ht="38.25">
      <c r="A20" s="77" t="s">
        <v>77</v>
      </c>
      <c r="B20" s="16" t="s">
        <v>61</v>
      </c>
      <c r="C20" s="12" t="s">
        <v>62</v>
      </c>
      <c r="D20" s="78" t="s">
        <v>13</v>
      </c>
      <c r="E20" s="13">
        <v>3854.8650000000007</v>
      </c>
      <c r="F20" s="82"/>
      <c r="G20" s="14">
        <f t="shared" si="1"/>
        <v>0</v>
      </c>
      <c r="H20" s="62">
        <f t="shared" si="2"/>
        <v>0</v>
      </c>
    </row>
    <row r="21" spans="1:8" ht="25.5">
      <c r="A21" s="77" t="s">
        <v>83</v>
      </c>
      <c r="B21" s="16" t="s">
        <v>65</v>
      </c>
      <c r="C21" s="12" t="s">
        <v>66</v>
      </c>
      <c r="D21" s="78" t="s">
        <v>58</v>
      </c>
      <c r="E21" s="13">
        <v>20022.13</v>
      </c>
      <c r="F21" s="82"/>
      <c r="G21" s="14">
        <f t="shared" si="1"/>
        <v>0</v>
      </c>
      <c r="H21" s="62">
        <f t="shared" si="2"/>
        <v>0</v>
      </c>
    </row>
    <row r="22" spans="1:8" ht="10.15" customHeight="1">
      <c r="A22" s="153"/>
      <c r="B22" s="154"/>
      <c r="C22" s="154"/>
      <c r="D22" s="154"/>
      <c r="E22" s="154"/>
      <c r="F22" s="154"/>
      <c r="G22" s="154"/>
      <c r="H22" s="155"/>
    </row>
    <row r="23" spans="1:8" ht="20.100000000000001" customHeight="1">
      <c r="A23" s="63">
        <v>3</v>
      </c>
      <c r="B23" s="22"/>
      <c r="C23" s="23" t="s">
        <v>82</v>
      </c>
      <c r="D23" s="24"/>
      <c r="E23" s="25"/>
      <c r="F23" s="25"/>
      <c r="G23" s="25">
        <f>ROUND(F23+(F23*$H$9),2)</f>
        <v>0</v>
      </c>
      <c r="H23" s="64">
        <f>SUM(H25:H31)</f>
        <v>0</v>
      </c>
    </row>
    <row r="24" spans="1:8" ht="20.100000000000001" customHeight="1">
      <c r="A24" s="65"/>
      <c r="B24" s="31"/>
      <c r="C24" s="32" t="s">
        <v>79</v>
      </c>
      <c r="D24" s="33"/>
      <c r="E24" s="34"/>
      <c r="F24" s="34"/>
      <c r="G24" s="34"/>
      <c r="H24" s="66"/>
    </row>
    <row r="25" spans="1:8" ht="20.100000000000001" customHeight="1">
      <c r="A25" s="67" t="s">
        <v>20</v>
      </c>
      <c r="B25" s="27" t="s">
        <v>69</v>
      </c>
      <c r="C25" s="28" t="s">
        <v>70</v>
      </c>
      <c r="D25" s="26" t="s">
        <v>19</v>
      </c>
      <c r="E25" s="29">
        <v>22.801680000000001</v>
      </c>
      <c r="F25" s="83"/>
      <c r="G25" s="30">
        <f t="shared" ref="G25" si="7">ROUND(F25+(F25*$H$9),2)</f>
        <v>0</v>
      </c>
      <c r="H25" s="68">
        <f t="shared" ref="H25" si="8">ROUND((E25*G25),2)</f>
        <v>0</v>
      </c>
    </row>
    <row r="26" spans="1:8" ht="51">
      <c r="A26" s="77" t="s">
        <v>30</v>
      </c>
      <c r="B26" s="16" t="s">
        <v>67</v>
      </c>
      <c r="C26" s="12" t="s">
        <v>68</v>
      </c>
      <c r="D26" s="78" t="s">
        <v>21</v>
      </c>
      <c r="E26" s="13">
        <v>1583.45</v>
      </c>
      <c r="F26" s="82"/>
      <c r="G26" s="14">
        <f t="shared" si="1"/>
        <v>0</v>
      </c>
      <c r="H26" s="62">
        <f t="shared" ref="H26" si="9">ROUND((E26*G26),2)</f>
        <v>0</v>
      </c>
    </row>
    <row r="27" spans="1:8" hidden="1">
      <c r="A27" s="65"/>
      <c r="B27" s="31"/>
      <c r="C27" s="32" t="s">
        <v>80</v>
      </c>
      <c r="D27" s="33"/>
      <c r="E27" s="34"/>
      <c r="F27" s="34"/>
      <c r="G27" s="34"/>
      <c r="H27" s="66"/>
    </row>
    <row r="28" spans="1:8" ht="51" hidden="1">
      <c r="A28" s="77" t="s">
        <v>47</v>
      </c>
      <c r="B28" s="16" t="s">
        <v>74</v>
      </c>
      <c r="C28" s="12" t="s">
        <v>75</v>
      </c>
      <c r="D28" s="78" t="s">
        <v>21</v>
      </c>
      <c r="E28" s="13">
        <v>0</v>
      </c>
      <c r="F28" s="14"/>
      <c r="G28" s="14">
        <f t="shared" ref="G28:G29" si="10">ROUND(F28+(F28*$H$9),2)</f>
        <v>0</v>
      </c>
      <c r="H28" s="62">
        <f t="shared" ref="H28:H29" si="11">ROUND((E28*G28),2)</f>
        <v>0</v>
      </c>
    </row>
    <row r="29" spans="1:8" hidden="1">
      <c r="A29" s="77" t="s">
        <v>78</v>
      </c>
      <c r="B29" s="16" t="s">
        <v>72</v>
      </c>
      <c r="C29" s="12" t="s">
        <v>73</v>
      </c>
      <c r="D29" s="78" t="s">
        <v>19</v>
      </c>
      <c r="E29" s="13">
        <v>0</v>
      </c>
      <c r="F29" s="14"/>
      <c r="G29" s="14">
        <f t="shared" si="10"/>
        <v>0</v>
      </c>
      <c r="H29" s="62">
        <f t="shared" si="11"/>
        <v>0</v>
      </c>
    </row>
    <row r="30" spans="1:8">
      <c r="A30" s="65"/>
      <c r="B30" s="31"/>
      <c r="C30" s="32" t="s">
        <v>81</v>
      </c>
      <c r="D30" s="33"/>
      <c r="E30" s="34"/>
      <c r="F30" s="34"/>
      <c r="G30" s="34"/>
      <c r="H30" s="66"/>
    </row>
    <row r="31" spans="1:8" ht="51">
      <c r="A31" s="77" t="s">
        <v>47</v>
      </c>
      <c r="B31" s="16" t="s">
        <v>24</v>
      </c>
      <c r="C31" s="12" t="s">
        <v>25</v>
      </c>
      <c r="D31" s="78" t="s">
        <v>13</v>
      </c>
      <c r="E31" s="13">
        <v>4</v>
      </c>
      <c r="F31" s="82"/>
      <c r="G31" s="14">
        <f t="shared" ref="G31" si="12">ROUND(F31+(F31*$H$9),2)</f>
        <v>0</v>
      </c>
      <c r="H31" s="62">
        <f t="shared" ref="H31" si="13">ROUND((E31*G31),2)</f>
        <v>0</v>
      </c>
    </row>
    <row r="32" spans="1:8" ht="10.15" customHeight="1">
      <c r="A32" s="153"/>
      <c r="B32" s="154"/>
      <c r="C32" s="154"/>
      <c r="D32" s="154"/>
      <c r="E32" s="154"/>
      <c r="F32" s="154"/>
      <c r="G32" s="154"/>
      <c r="H32" s="155"/>
    </row>
    <row r="33" spans="1:10" ht="20.100000000000001" customHeight="1">
      <c r="A33" s="133" t="s">
        <v>22</v>
      </c>
      <c r="B33" s="134"/>
      <c r="C33" s="134"/>
      <c r="D33" s="134"/>
      <c r="E33" s="134"/>
      <c r="F33" s="134"/>
      <c r="G33" s="134"/>
      <c r="H33" s="69">
        <f>H12+H15+H23</f>
        <v>0</v>
      </c>
      <c r="J33" s="35">
        <f>H33/E16</f>
        <v>0</v>
      </c>
    </row>
    <row r="34" spans="1:10" ht="14.25" customHeight="1">
      <c r="A34" s="70"/>
      <c r="B34" s="17"/>
      <c r="C34" s="17"/>
      <c r="D34" s="17"/>
      <c r="E34" s="17"/>
      <c r="F34" s="18"/>
      <c r="G34" s="17"/>
      <c r="H34" s="71"/>
    </row>
    <row r="35" spans="1:10" ht="45" customHeight="1">
      <c r="A35" s="84"/>
      <c r="B35" s="85"/>
      <c r="C35" s="85"/>
      <c r="D35" s="86"/>
      <c r="E35" s="85"/>
      <c r="F35" s="87"/>
      <c r="G35" s="85"/>
      <c r="H35" s="88"/>
    </row>
    <row r="36" spans="1:10" ht="11.25" customHeight="1">
      <c r="A36" s="84"/>
      <c r="B36" s="128"/>
      <c r="C36" s="128"/>
      <c r="D36" s="86"/>
      <c r="E36" s="128"/>
      <c r="F36" s="128"/>
      <c r="G36" s="86"/>
      <c r="H36" s="88"/>
    </row>
    <row r="37" spans="1:10">
      <c r="A37" s="84"/>
      <c r="B37" s="126" t="s">
        <v>87</v>
      </c>
      <c r="C37" s="126"/>
      <c r="D37" s="86"/>
      <c r="E37" s="127" t="s">
        <v>89</v>
      </c>
      <c r="F37" s="127"/>
      <c r="G37" s="86"/>
      <c r="H37" s="88"/>
    </row>
    <row r="38" spans="1:10">
      <c r="A38" s="89"/>
      <c r="B38" s="125" t="s">
        <v>88</v>
      </c>
      <c r="C38" s="125"/>
      <c r="D38" s="90"/>
      <c r="E38" s="91"/>
      <c r="F38" s="92"/>
      <c r="G38" s="91"/>
      <c r="H38" s="93"/>
    </row>
    <row r="39" spans="1:10">
      <c r="A39" s="89"/>
      <c r="B39" s="91"/>
      <c r="C39" s="91"/>
      <c r="D39" s="90"/>
      <c r="E39" s="91"/>
      <c r="F39" s="92"/>
      <c r="G39" s="91"/>
      <c r="H39" s="93"/>
    </row>
    <row r="40" spans="1:10" ht="39.6" customHeight="1">
      <c r="A40" s="84"/>
      <c r="B40" s="128"/>
      <c r="C40" s="128"/>
      <c r="D40" s="86"/>
      <c r="E40" s="149"/>
      <c r="F40" s="149"/>
      <c r="G40" s="86"/>
      <c r="H40" s="88"/>
    </row>
    <row r="41" spans="1:10">
      <c r="A41" s="84"/>
      <c r="B41" s="126" t="s">
        <v>90</v>
      </c>
      <c r="C41" s="126"/>
      <c r="D41" s="86"/>
      <c r="E41" s="149"/>
      <c r="F41" s="149"/>
      <c r="G41" s="86"/>
      <c r="H41" s="88"/>
    </row>
    <row r="42" spans="1:10" ht="12" customHeight="1">
      <c r="A42" s="89"/>
      <c r="B42" s="125"/>
      <c r="C42" s="125"/>
      <c r="D42" s="90"/>
      <c r="E42" s="91"/>
      <c r="F42" s="92"/>
      <c r="G42" s="91"/>
      <c r="H42" s="93"/>
    </row>
    <row r="43" spans="1:10" ht="13.5" thickBot="1">
      <c r="A43" s="94"/>
      <c r="B43" s="95"/>
      <c r="C43" s="95"/>
      <c r="D43" s="96"/>
      <c r="E43" s="95"/>
      <c r="F43" s="97"/>
      <c r="G43" s="95"/>
      <c r="H43" s="98"/>
    </row>
  </sheetData>
  <sheetProtection algorithmName="SHA-512" hashValue="zriODo+8zGe6nyAmMN0lKREIxAuedAKVPbi7VIRZ/XP0NOG9atQse7anPEVo6k84UQB14nQ/JiDXMthm4VbRrQ==" saltValue="DtvHOsNUM3DcLGwCkPqXPw==" spinCount="100000" sheet="1" scenarios="1" formatRows="0" selectLockedCells="1"/>
  <mergeCells count="27">
    <mergeCell ref="A4:H4"/>
    <mergeCell ref="G6:H6"/>
    <mergeCell ref="F5:H5"/>
    <mergeCell ref="E40:F40"/>
    <mergeCell ref="B41:C41"/>
    <mergeCell ref="E41:F41"/>
    <mergeCell ref="B40:C40"/>
    <mergeCell ref="A14:H14"/>
    <mergeCell ref="A22:H22"/>
    <mergeCell ref="A32:H32"/>
    <mergeCell ref="B38:C38"/>
    <mergeCell ref="A1:H1"/>
    <mergeCell ref="B42:C42"/>
    <mergeCell ref="B37:C37"/>
    <mergeCell ref="E37:F37"/>
    <mergeCell ref="E36:F36"/>
    <mergeCell ref="B36:C36"/>
    <mergeCell ref="A7:D7"/>
    <mergeCell ref="A9:D9"/>
    <mergeCell ref="A8:D8"/>
    <mergeCell ref="A33:G33"/>
    <mergeCell ref="A10:H10"/>
    <mergeCell ref="A2:H2"/>
    <mergeCell ref="A5:E5"/>
    <mergeCell ref="A6:E6"/>
    <mergeCell ref="E7:H7"/>
    <mergeCell ref="A3:H3"/>
  </mergeCells>
  <phoneticPr fontId="4" type="noConversion"/>
  <printOptions horizontalCentered="1"/>
  <pageMargins left="0.47244094488188981" right="0.19685039370078741" top="0.59055118110236227" bottom="0.6692913385826772" header="0" footer="0"/>
  <pageSetup paperSize="9" scale="73" fitToHeight="2" orientation="portrait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showZeros="0" tabSelected="1" view="pageBreakPreview" zoomScale="75" zoomScaleNormal="75" zoomScaleSheetLayoutView="75" workbookViewId="0">
      <selection activeCell="D17" sqref="D17"/>
    </sheetView>
  </sheetViews>
  <sheetFormatPr defaultColWidth="9.140625" defaultRowHeight="12.75"/>
  <cols>
    <col min="1" max="1" width="9.28515625" style="37" customWidth="1"/>
    <col min="2" max="2" width="56.140625" style="37" customWidth="1"/>
    <col min="3" max="3" width="21.7109375" style="40" customWidth="1"/>
    <col min="4" max="4" width="20.7109375" style="40" customWidth="1"/>
    <col min="5" max="7" width="20.7109375" style="37" customWidth="1"/>
    <col min="8" max="16384" width="9.140625" style="37"/>
  </cols>
  <sheetData>
    <row r="1" spans="1:9" ht="52.5" customHeight="1">
      <c r="A1" s="180" t="s">
        <v>86</v>
      </c>
      <c r="B1" s="181"/>
      <c r="C1" s="181"/>
      <c r="D1" s="181"/>
      <c r="E1" s="181"/>
      <c r="F1" s="181"/>
      <c r="G1" s="182"/>
    </row>
    <row r="2" spans="1:9" ht="25.9" customHeight="1">
      <c r="A2" s="183"/>
      <c r="B2" s="184"/>
      <c r="C2" s="184"/>
      <c r="D2" s="184"/>
      <c r="E2" s="184"/>
      <c r="F2" s="184"/>
      <c r="G2" s="185"/>
    </row>
    <row r="3" spans="1:9" ht="19.149999999999999" customHeight="1">
      <c r="A3" s="173" t="s">
        <v>31</v>
      </c>
      <c r="B3" s="174"/>
      <c r="C3" s="174"/>
      <c r="D3" s="174"/>
      <c r="E3" s="175"/>
      <c r="F3" s="80" t="s">
        <v>49</v>
      </c>
      <c r="G3" s="99">
        <f ca="1">TODAY()</f>
        <v>44431</v>
      </c>
    </row>
    <row r="4" spans="1:9" ht="19.149999999999999" customHeight="1">
      <c r="A4" s="166" t="str">
        <f>'Planilha Orcamentária'!A5:E5</f>
        <v>PREFEITURA: Prefeitura Municipal de Desterro do Melo/MG</v>
      </c>
      <c r="B4" s="167"/>
      <c r="C4" s="38" t="s">
        <v>52</v>
      </c>
      <c r="D4" s="178">
        <f>'Planilha Orcamentária'!H33</f>
        <v>0</v>
      </c>
      <c r="E4" s="179"/>
      <c r="F4" s="176" t="s">
        <v>51</v>
      </c>
      <c r="G4" s="177"/>
    </row>
    <row r="5" spans="1:9" ht="19.149999999999999" customHeight="1">
      <c r="A5" s="166" t="str">
        <f>'Planilha Orcamentária'!A6:E6</f>
        <v>OBRA: Calçamento em morros do Município</v>
      </c>
      <c r="B5" s="167"/>
      <c r="C5" s="168" t="str">
        <f>'Planilha Orcamentária'!A7</f>
        <v>LOCAL: Morro do Oneir (Grama)</v>
      </c>
      <c r="D5" s="169"/>
      <c r="E5" s="170"/>
      <c r="F5" s="171" t="s">
        <v>48</v>
      </c>
      <c r="G5" s="172"/>
    </row>
    <row r="6" spans="1:9" ht="36" customHeight="1">
      <c r="A6" s="52" t="s">
        <v>0</v>
      </c>
      <c r="B6" s="38" t="s">
        <v>32</v>
      </c>
      <c r="C6" s="79" t="s">
        <v>33</v>
      </c>
      <c r="D6" s="79" t="s">
        <v>34</v>
      </c>
      <c r="E6" s="38" t="s">
        <v>35</v>
      </c>
      <c r="F6" s="38" t="s">
        <v>36</v>
      </c>
      <c r="G6" s="53" t="s">
        <v>37</v>
      </c>
    </row>
    <row r="7" spans="1:9" s="39" customFormat="1" ht="18" customHeight="1">
      <c r="A7" s="157">
        <f>'Planilha Orcamentária'!A12</f>
        <v>1</v>
      </c>
      <c r="B7" s="162" t="str">
        <f>'Planilha Orcamentária'!C12</f>
        <v>SERVIÇOS PRELIMINARES</v>
      </c>
      <c r="C7" s="50" t="s">
        <v>38</v>
      </c>
      <c r="D7" s="51" t="e">
        <f>D8/$D$14</f>
        <v>#DIV/0!</v>
      </c>
      <c r="E7" s="100"/>
      <c r="F7" s="100"/>
      <c r="G7" s="101"/>
    </row>
    <row r="8" spans="1:9" s="39" customFormat="1" ht="18" customHeight="1">
      <c r="A8" s="157"/>
      <c r="B8" s="162"/>
      <c r="C8" s="41" t="s">
        <v>39</v>
      </c>
      <c r="D8" s="42">
        <f>'Planilha Orcamentária'!H12</f>
        <v>0</v>
      </c>
      <c r="E8" s="42">
        <f>E7*$D$8</f>
        <v>0</v>
      </c>
      <c r="F8" s="42">
        <f>F7*$D$8</f>
        <v>0</v>
      </c>
      <c r="G8" s="55">
        <f>G7*$D$8</f>
        <v>0</v>
      </c>
    </row>
    <row r="9" spans="1:9" s="39" customFormat="1" ht="18" customHeight="1">
      <c r="A9" s="157">
        <f>'Planilha Orcamentária'!A15</f>
        <v>2</v>
      </c>
      <c r="B9" s="162" t="str">
        <f>'Planilha Orcamentária'!C15</f>
        <v>SERVIÇOS DE CALÇAMENTO EM ALVENARIA POLIÉDRICA</v>
      </c>
      <c r="C9" s="50" t="s">
        <v>38</v>
      </c>
      <c r="D9" s="51" t="e">
        <f>D10/$D$14</f>
        <v>#DIV/0!</v>
      </c>
      <c r="E9" s="100"/>
      <c r="F9" s="100"/>
      <c r="G9" s="101"/>
    </row>
    <row r="10" spans="1:9" s="39" customFormat="1" ht="18" customHeight="1">
      <c r="A10" s="157"/>
      <c r="B10" s="162"/>
      <c r="C10" s="41" t="s">
        <v>39</v>
      </c>
      <c r="D10" s="42">
        <f>'Planilha Orcamentária'!H15</f>
        <v>0</v>
      </c>
      <c r="E10" s="42">
        <f>E9*$D$10</f>
        <v>0</v>
      </c>
      <c r="F10" s="42">
        <f>F9*$D$10</f>
        <v>0</v>
      </c>
      <c r="G10" s="55">
        <f>G9*$D$10</f>
        <v>0</v>
      </c>
    </row>
    <row r="11" spans="1:9" s="39" customFormat="1" ht="18" customHeight="1">
      <c r="A11" s="157">
        <f>'Planilha Orcamentária'!A23</f>
        <v>3</v>
      </c>
      <c r="B11" s="162" t="str">
        <f>'Planilha Orcamentária'!C23</f>
        <v>SERVIÇOS COMPLEMENTARES</v>
      </c>
      <c r="C11" s="50" t="s">
        <v>38</v>
      </c>
      <c r="D11" s="51" t="e">
        <f>D12/$D$14</f>
        <v>#DIV/0!</v>
      </c>
      <c r="E11" s="100">
        <v>0</v>
      </c>
      <c r="F11" s="100"/>
      <c r="G11" s="101"/>
    </row>
    <row r="12" spans="1:9" s="39" customFormat="1" ht="18" customHeight="1">
      <c r="A12" s="157"/>
      <c r="B12" s="162"/>
      <c r="C12" s="41" t="s">
        <v>39</v>
      </c>
      <c r="D12" s="42">
        <f>'Planilha Orcamentária'!H23</f>
        <v>0</v>
      </c>
      <c r="E12" s="42">
        <f>E11*$D$12</f>
        <v>0</v>
      </c>
      <c r="F12" s="42">
        <f t="shared" ref="F12:G12" si="0">F11*$D$12</f>
        <v>0</v>
      </c>
      <c r="G12" s="55">
        <f t="shared" si="0"/>
        <v>0</v>
      </c>
    </row>
    <row r="13" spans="1:9" s="39" customFormat="1" ht="18" customHeight="1">
      <c r="A13" s="157" t="s">
        <v>40</v>
      </c>
      <c r="B13" s="158"/>
      <c r="C13" s="50" t="s">
        <v>38</v>
      </c>
      <c r="D13" s="51" t="e">
        <f>D7+D9++D11</f>
        <v>#DIV/0!</v>
      </c>
      <c r="E13" s="51" t="e">
        <f>E14/$D$14</f>
        <v>#DIV/0!</v>
      </c>
      <c r="F13" s="51" t="e">
        <f>F14/$D$14</f>
        <v>#DIV/0!</v>
      </c>
      <c r="G13" s="54" t="e">
        <f>G14/$D$14</f>
        <v>#DIV/0!</v>
      </c>
    </row>
    <row r="14" spans="1:9" s="39" customFormat="1" ht="18" customHeight="1">
      <c r="A14" s="159"/>
      <c r="B14" s="160"/>
      <c r="C14" s="44" t="s">
        <v>39</v>
      </c>
      <c r="D14" s="45">
        <f>D8+D10+D12</f>
        <v>0</v>
      </c>
      <c r="E14" s="48">
        <f>E8+E10+E12</f>
        <v>0</v>
      </c>
      <c r="F14" s="48">
        <f t="shared" ref="F14:G14" si="1">F8+F10+F12</f>
        <v>0</v>
      </c>
      <c r="G14" s="56">
        <f t="shared" si="1"/>
        <v>0</v>
      </c>
    </row>
    <row r="15" spans="1:9" ht="18" customHeight="1">
      <c r="A15" s="163" t="s">
        <v>84</v>
      </c>
      <c r="B15" s="164"/>
      <c r="C15" s="164"/>
      <c r="D15" s="165"/>
      <c r="E15" s="49">
        <f>E14</f>
        <v>0</v>
      </c>
      <c r="F15" s="49">
        <f>F14+E15</f>
        <v>0</v>
      </c>
      <c r="G15" s="57">
        <f>G14+F15</f>
        <v>0</v>
      </c>
      <c r="I15" s="37" t="s">
        <v>41</v>
      </c>
    </row>
    <row r="16" spans="1:9" ht="14.25" customHeight="1">
      <c r="A16" s="58"/>
      <c r="B16" s="43"/>
      <c r="C16" s="43"/>
      <c r="D16" s="43"/>
      <c r="E16" s="46"/>
      <c r="F16" s="47"/>
      <c r="G16" s="59"/>
    </row>
    <row r="17" spans="1:7" ht="34.15" customHeight="1">
      <c r="A17" s="102"/>
      <c r="B17" s="103"/>
      <c r="C17" s="104"/>
      <c r="D17" s="105"/>
      <c r="E17" s="103"/>
      <c r="F17" s="106"/>
      <c r="G17" s="156" t="s">
        <v>42</v>
      </c>
    </row>
    <row r="18" spans="1:7">
      <c r="A18" s="107"/>
      <c r="B18" s="108" t="str">
        <f>'Planilha Orcamentária'!B37:C37</f>
        <v>ENGENHEIRO RESPONSÁVEL</v>
      </c>
      <c r="C18" s="109"/>
      <c r="D18" s="161" t="s">
        <v>89</v>
      </c>
      <c r="E18" s="161"/>
      <c r="F18" s="106"/>
      <c r="G18" s="156"/>
    </row>
    <row r="19" spans="1:7" ht="19.5" customHeight="1">
      <c r="A19" s="110"/>
      <c r="B19" s="111" t="str">
        <f>'Planilha Orcamentária'!B38:C38</f>
        <v>EMPRESA CONTRATADA</v>
      </c>
      <c r="C19" s="109"/>
      <c r="D19" s="109"/>
      <c r="E19" s="112"/>
      <c r="F19" s="112"/>
      <c r="G19" s="156"/>
    </row>
    <row r="20" spans="1:7" ht="45" customHeight="1">
      <c r="A20" s="113"/>
      <c r="B20" s="114"/>
      <c r="C20" s="115"/>
      <c r="D20" s="115"/>
      <c r="E20" s="116"/>
      <c r="F20" s="112"/>
      <c r="G20" s="156"/>
    </row>
    <row r="21" spans="1:7" ht="14.25" customHeight="1">
      <c r="A21" s="110"/>
      <c r="B21" s="108" t="str">
        <f>'Planilha Orcamentária'!B41:C41</f>
        <v>RESPONSÁVEL LEGAL PELA EMPRESA</v>
      </c>
      <c r="C21" s="109"/>
      <c r="D21" s="109"/>
      <c r="E21" s="112"/>
      <c r="F21" s="112"/>
      <c r="G21" s="156"/>
    </row>
    <row r="22" spans="1:7" ht="14.1" customHeight="1">
      <c r="A22" s="110"/>
      <c r="B22" s="117">
        <f>'Planilha Orcamentária'!B42:C42</f>
        <v>0</v>
      </c>
      <c r="C22" s="109"/>
      <c r="D22" s="109"/>
      <c r="E22" s="112"/>
      <c r="F22" s="112"/>
      <c r="G22" s="156"/>
    </row>
    <row r="23" spans="1:7" ht="13.5" thickBot="1">
      <c r="A23" s="118"/>
      <c r="B23" s="119"/>
      <c r="C23" s="120"/>
      <c r="D23" s="120"/>
      <c r="E23" s="119"/>
      <c r="F23" s="119"/>
      <c r="G23" s="121"/>
    </row>
  </sheetData>
  <sheetProtection algorithmName="SHA-512" hashValue="GQbUdWkECzxmv/YP9/y8bMbCDlYTWSr8kCfiM+eaBCcFkx8+rFKCcVHQXRak8ijb/sBgsn268WwmKnH+rPxmXA==" saltValue="X4p6yoEH8a+WYACQjeDS7g==" spinCount="100000" sheet="1" objects="1" scenarios="1" selectLockedCells="1"/>
  <mergeCells count="18">
    <mergeCell ref="F5:G5"/>
    <mergeCell ref="A3:E3"/>
    <mergeCell ref="F4:G4"/>
    <mergeCell ref="D4:E4"/>
    <mergeCell ref="A1:G2"/>
    <mergeCell ref="A7:A8"/>
    <mergeCell ref="B7:B8"/>
    <mergeCell ref="A4:B4"/>
    <mergeCell ref="A5:B5"/>
    <mergeCell ref="C5:E5"/>
    <mergeCell ref="G17:G22"/>
    <mergeCell ref="A13:B14"/>
    <mergeCell ref="D18:E18"/>
    <mergeCell ref="A9:A10"/>
    <mergeCell ref="B9:B10"/>
    <mergeCell ref="A11:A12"/>
    <mergeCell ref="B11:B12"/>
    <mergeCell ref="A15:D15"/>
  </mergeCells>
  <printOptions horizontalCentered="1" verticalCentered="1"/>
  <pageMargins left="0.39370078740157483" right="0.19685039370078741" top="0.59055118110236227" bottom="0.19685039370078741" header="0.19685039370078741" footer="0"/>
  <pageSetup paperSize="9" scale="75" orientation="landscape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 Orcamentária</vt:lpstr>
      <vt:lpstr>Cronograma</vt:lpstr>
      <vt:lpstr>Cronograma!Area_de_impressao</vt:lpstr>
      <vt:lpstr>'Planilha Orcamentária'!Area_de_impressao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Cliente</cp:lastModifiedBy>
  <cp:lastPrinted>2021-06-28T17:20:45Z</cp:lastPrinted>
  <dcterms:created xsi:type="dcterms:W3CDTF">2006-09-22T13:55:22Z</dcterms:created>
  <dcterms:modified xsi:type="dcterms:W3CDTF">2021-08-23T18:25:54Z</dcterms:modified>
</cp:coreProperties>
</file>